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1"/>
  </bookViews>
  <sheets>
    <sheet name="зміни вересень" sheetId="3" r:id="rId1"/>
    <sheet name="вересень" sheetId="4" r:id="rId2"/>
    <sheet name="Лист2" sheetId="2" r:id="rId3"/>
    <sheet name="Лист1" sheetId="1" r:id="rId4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3" l="1"/>
  <c r="H30" i="3"/>
  <c r="I22" i="3"/>
  <c r="I23" i="3" s="1"/>
  <c r="H27" i="3" s="1"/>
  <c r="H29" i="3" s="1"/>
  <c r="I38" i="3"/>
  <c r="I39" i="3"/>
  <c r="I41" i="3"/>
  <c r="H28" i="3" l="1"/>
  <c r="H32" i="3" s="1"/>
  <c r="I48" i="3" s="1"/>
  <c r="I51" i="3" s="1"/>
  <c r="I42" i="3"/>
  <c r="I50" i="3" s="1"/>
  <c r="H30" i="1"/>
  <c r="I38" i="1" l="1"/>
  <c r="I37" i="1"/>
  <c r="I49" i="3" l="1"/>
  <c r="I41" i="1"/>
  <c r="I40" i="1"/>
  <c r="I39" i="1"/>
  <c r="I22" i="1"/>
  <c r="I23" i="1" s="1"/>
  <c r="I53" i="3" l="1"/>
  <c r="I55" i="3" s="1"/>
  <c r="I42" i="1"/>
  <c r="I50" i="1" s="1"/>
  <c r="H27" i="1"/>
  <c r="H29" i="1" l="1"/>
  <c r="H28" i="1"/>
  <c r="H32" i="1" s="1"/>
  <c r="I48" i="1" s="1"/>
  <c r="I49" i="1" s="1"/>
  <c r="I51" i="1" l="1"/>
  <c r="I53" i="1" l="1"/>
  <c r="I55" i="1" s="1"/>
</calcChain>
</file>

<file path=xl/sharedStrings.xml><?xml version="1.0" encoding="utf-8"?>
<sst xmlns="http://schemas.openxmlformats.org/spreadsheetml/2006/main" count="164" uniqueCount="81">
  <si>
    <t>Додаток</t>
  </si>
  <si>
    <t>до переліку платних послуг,</t>
  </si>
  <si>
    <t xml:space="preserve">норм витрат часу та тарифів </t>
  </si>
  <si>
    <t>на оплату платних соціальних</t>
  </si>
  <si>
    <t>послуг</t>
  </si>
  <si>
    <t>Розрахунок  тарифу  на платну соціальну  послугу,  яка   надається        КУ "Павлоградський міський територіальний центр соціального обслуговування  (надання соціальних послуг)"</t>
  </si>
  <si>
    <t>Догляд вдома</t>
  </si>
  <si>
    <r>
      <t xml:space="preserve">Рекомендована  норма  часу    </t>
    </r>
    <r>
      <rPr>
        <b/>
        <sz val="11"/>
        <color rgb="FF000000"/>
        <rFont val="Times New Roman"/>
        <family val="1"/>
        <charset val="204"/>
      </rPr>
      <t>1,00 год ( 60 хв.)</t>
    </r>
    <r>
      <rPr>
        <sz val="11"/>
        <color rgb="FF000000"/>
        <rFont val="Times New Roman"/>
        <family val="1"/>
        <charset val="204"/>
      </rPr>
      <t xml:space="preserve">    один захід</t>
    </r>
  </si>
  <si>
    <t>Витрати на заробітну плату соціального робітника за 1 годину -</t>
  </si>
  <si>
    <t>=</t>
  </si>
  <si>
    <t xml:space="preserve"> грн.</t>
  </si>
  <si>
    <t>Витрати на заробітну плату соціального робітника при виконанні соціальної послуги -</t>
  </si>
  <si>
    <t>Витрати на заробітну плату :</t>
  </si>
  <si>
    <t>№ п\п</t>
  </si>
  <si>
    <t>Показники</t>
  </si>
  <si>
    <t>Витрати на заробітну плату на виконання соціальної послуги (здійснення санітарно-гігієничних заходів за місцем проживання), грн.</t>
  </si>
  <si>
    <t>Посадовий оклад  з 01.01.2019 р.</t>
  </si>
  <si>
    <t>Надбавка  до посадового окладу (відповідно до постанови КМУ  від 25.08.2004р. № 1093)</t>
  </si>
  <si>
    <t>Норма робочого часу, год</t>
  </si>
  <si>
    <t>Всього:</t>
  </si>
  <si>
    <t>Розрахунок прямих  матеріальних витратвитрат:</t>
  </si>
  <si>
    <t>Назва використаних засобів</t>
  </si>
  <si>
    <t>Термін використання (місяців)</t>
  </si>
  <si>
    <t>Кількість (шт.пар)</t>
  </si>
  <si>
    <t>Вартість використаних засобів, грн.</t>
  </si>
  <si>
    <t>Вартість прямих витрат для розрахунку тарифу платної соціальної послуги, грн.</t>
  </si>
  <si>
    <t>Велосипед</t>
  </si>
  <si>
    <t>Зошит 12 аркушів</t>
  </si>
  <si>
    <t>Ручка</t>
  </si>
  <si>
    <t>Халат робочий</t>
  </si>
  <si>
    <t>Рукавички господарські</t>
  </si>
  <si>
    <t>Розрахунок тарифу:</t>
  </si>
  <si>
    <t>Показник</t>
  </si>
  <si>
    <t>Розрахунок</t>
  </si>
  <si>
    <t>Сума, грн.</t>
  </si>
  <si>
    <t>Витрати на заробітну плату</t>
  </si>
  <si>
    <t>Нарахування на ЗП 22%</t>
  </si>
  <si>
    <t>Прямі матеріальні витрати</t>
  </si>
  <si>
    <t>Загальновиробничі витрати(3%)</t>
  </si>
  <si>
    <t>Адміністративні витрати (15%)</t>
  </si>
  <si>
    <t>Податок на додану вартість</t>
  </si>
  <si>
    <t xml:space="preserve">Директор терцентру </t>
  </si>
  <si>
    <t>Н.Є.Мирошниченко</t>
  </si>
  <si>
    <t>Головний бухгалтер</t>
  </si>
  <si>
    <t>Т.В. Карякіна</t>
  </si>
  <si>
    <t>Погоджено:</t>
  </si>
  <si>
    <t>Начальник управління соціального захисту населення Павлоградської міської ради</t>
  </si>
  <si>
    <t>Л.В.Бобровницька</t>
  </si>
  <si>
    <t>Начальник відділу з економічних питань Павлоградської міської ради</t>
  </si>
  <si>
    <t>Т.А.Штонда</t>
  </si>
  <si>
    <t>Вислуга</t>
  </si>
  <si>
    <t>3048/166.83</t>
  </si>
  <si>
    <t>28,3270*0,03</t>
  </si>
  <si>
    <t>28,3270*0,15</t>
  </si>
  <si>
    <t>станом на 01.01.2020 р.</t>
  </si>
  <si>
    <t>ЗАТВЕРДЖЕНО</t>
  </si>
  <si>
    <t>Рішення в виконкому</t>
  </si>
  <si>
    <t>_______________ № _______</t>
  </si>
  <si>
    <t>Перелік платних соціальних  послуг,</t>
  </si>
  <si>
    <t>норми витрат часу та тарифи на оплату платних соціальних послуг</t>
  </si>
  <si>
    <t>комунальної установи</t>
  </si>
  <si>
    <t>"Павлоградський міський територіальний центр соціального обслуговування</t>
  </si>
  <si>
    <t xml:space="preserve"> (надання соціальних послуг)" станом на 01.01.2020р</t>
  </si>
  <si>
    <t>Назва послуги</t>
  </si>
  <si>
    <t>Одиниця вимірювання</t>
  </si>
  <si>
    <t>норма витрат часу надання послуги,хвилин</t>
  </si>
  <si>
    <t>Тариф,    грн</t>
  </si>
  <si>
    <t>№                п/п</t>
  </si>
  <si>
    <t>Один захід</t>
  </si>
  <si>
    <t>Директор комунальної установи</t>
  </si>
  <si>
    <t>центр соціального обслуговування</t>
  </si>
  <si>
    <t>"Павлоградський міський територіальний</t>
  </si>
  <si>
    <t>(надання соціальних послуг)"</t>
  </si>
  <si>
    <t>18,27*1,00</t>
  </si>
  <si>
    <t>станом на 01.09.2020 р.</t>
  </si>
  <si>
    <t>3226/166.83</t>
  </si>
  <si>
    <t>19,3370*1,00</t>
  </si>
  <si>
    <t>Рішення    сесії</t>
  </si>
  <si>
    <t>Секретар міської ради                                                                      Є.В.Аматов</t>
  </si>
  <si>
    <t xml:space="preserve"> (надання соціальних послуг)" станом на 01.10.2020 р.</t>
  </si>
  <si>
    <t>29.09.2020 p. № 2288-73/VII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</si>
</sst>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/>
    <xf numFmtId="164" fontId="6" fillId="0" borderId="0" xfId="0" applyNumberFormat="1" applyFont="1"/>
    <xf numFmtId="0" fontId="4" fillId="0" borderId="0" xfId="0" applyFont="1" applyAlignment="1">
      <alignment horizontal="left" wrapText="1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164" fontId="4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right" wrapText="1"/>
    </xf>
    <xf numFmtId="9" fontId="4" fillId="2" borderId="2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6" fillId="3" borderId="0" xfId="0" applyFont="1" applyFill="1"/>
    <xf numFmtId="0" fontId="6" fillId="0" borderId="2" xfId="0" applyFont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0" xfId="0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2" fontId="5" fillId="2" borderId="3" xfId="0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wrapText="1"/>
    </xf>
    <xf numFmtId="0" fontId="6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4" fillId="2" borderId="3" xfId="0" applyNumberFormat="1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67"/>
  <sheetViews>
    <sheetView topLeftCell="A51" workbookViewId="0">
      <selection activeCell="I55" sqref="I55:J55"/>
    </sheetView>
  </sheetViews>
  <sheetFormatPr defaultRowHeight="15" x14ac:dyDescent="0.25"/>
  <cols>
    <col min="1" max="1" width="6" customWidth="1"/>
    <col min="7" max="7" width="11.28515625" customWidth="1"/>
    <col min="8" max="8" width="5.5703125" customWidth="1"/>
  </cols>
  <sheetData>
    <row r="5" spans="2:10" x14ac:dyDescent="0.25">
      <c r="G5" t="s">
        <v>0</v>
      </c>
    </row>
    <row r="6" spans="2:10" x14ac:dyDescent="0.25">
      <c r="G6" t="s">
        <v>1</v>
      </c>
    </row>
    <row r="7" spans="2:10" x14ac:dyDescent="0.25">
      <c r="G7" t="s">
        <v>2</v>
      </c>
    </row>
    <row r="8" spans="2:10" x14ac:dyDescent="0.25">
      <c r="G8" t="s">
        <v>3</v>
      </c>
    </row>
    <row r="9" spans="2:10" x14ac:dyDescent="0.25">
      <c r="G9" t="s">
        <v>4</v>
      </c>
    </row>
    <row r="12" spans="2:10" x14ac:dyDescent="0.25">
      <c r="B12" s="74" t="s">
        <v>5</v>
      </c>
      <c r="C12" s="74"/>
      <c r="D12" s="74"/>
      <c r="E12" s="74"/>
      <c r="F12" s="74"/>
      <c r="G12" s="74"/>
      <c r="H12" s="74"/>
      <c r="I12" s="74"/>
      <c r="J12" s="74"/>
    </row>
    <row r="13" spans="2:10" x14ac:dyDescent="0.25">
      <c r="B13" s="75"/>
      <c r="C13" s="75"/>
      <c r="D13" s="75"/>
      <c r="E13" s="75"/>
      <c r="F13" s="75"/>
      <c r="G13" s="75"/>
      <c r="H13" s="75"/>
      <c r="I13" s="75"/>
      <c r="J13" s="75"/>
    </row>
    <row r="14" spans="2:10" x14ac:dyDescent="0.25">
      <c r="B14" s="75"/>
      <c r="C14" s="75"/>
      <c r="D14" s="75"/>
      <c r="E14" s="75"/>
      <c r="F14" s="75"/>
      <c r="G14" s="75"/>
      <c r="H14" s="75"/>
      <c r="I14" s="75"/>
      <c r="J14" s="75"/>
    </row>
    <row r="15" spans="2:10" ht="15.75" x14ac:dyDescent="0.25">
      <c r="B15" s="74" t="s">
        <v>74</v>
      </c>
      <c r="C15" s="74"/>
      <c r="D15" s="74"/>
      <c r="E15" s="74"/>
      <c r="F15" s="74"/>
      <c r="G15" s="74"/>
      <c r="H15" s="74"/>
      <c r="I15" s="74"/>
      <c r="J15" s="74"/>
    </row>
    <row r="16" spans="2:10" ht="15.75" x14ac:dyDescent="0.25">
      <c r="B16" s="38"/>
      <c r="C16" s="38"/>
      <c r="D16" s="38"/>
      <c r="E16" s="38"/>
      <c r="F16" s="38"/>
      <c r="G16" s="38"/>
      <c r="H16" s="38"/>
      <c r="I16" s="38"/>
      <c r="J16" s="38"/>
    </row>
    <row r="17" spans="2:11" ht="22.5" x14ac:dyDescent="0.3">
      <c r="B17" s="76" t="s">
        <v>6</v>
      </c>
      <c r="C17" s="76"/>
      <c r="D17" s="76"/>
      <c r="E17" s="76"/>
      <c r="F17" s="76"/>
      <c r="G17" s="76"/>
      <c r="H17" s="76"/>
      <c r="I17" s="76"/>
      <c r="J17" s="76"/>
      <c r="K17" s="2"/>
    </row>
    <row r="18" spans="2:11" ht="22.5" x14ac:dyDescent="0.3">
      <c r="B18" s="39"/>
      <c r="C18" s="39"/>
      <c r="D18" s="39"/>
      <c r="E18" s="39"/>
      <c r="F18" s="39"/>
      <c r="G18" s="39"/>
      <c r="H18" s="39"/>
      <c r="I18" s="39"/>
      <c r="J18" s="39"/>
      <c r="K18" s="2"/>
    </row>
    <row r="19" spans="2:11" ht="18.75" x14ac:dyDescent="0.3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x14ac:dyDescent="0.25">
      <c r="B20" s="77" t="s">
        <v>7</v>
      </c>
      <c r="C20" s="77"/>
      <c r="D20" s="77"/>
      <c r="E20" s="77"/>
      <c r="F20" s="77"/>
      <c r="G20" s="77"/>
      <c r="H20" s="77"/>
      <c r="I20" s="77"/>
      <c r="J20" s="77"/>
      <c r="K20" s="77"/>
    </row>
    <row r="21" spans="2:11" x14ac:dyDescent="0.25">
      <c r="B21" s="40"/>
      <c r="C21" s="40"/>
      <c r="D21" s="40"/>
      <c r="E21" s="40"/>
      <c r="F21" s="40"/>
      <c r="G21" s="77"/>
      <c r="H21" s="77"/>
      <c r="I21" s="40"/>
      <c r="J21" s="40"/>
      <c r="K21" s="40"/>
    </row>
    <row r="22" spans="2:11" x14ac:dyDescent="0.25">
      <c r="B22" s="78" t="s">
        <v>8</v>
      </c>
      <c r="C22" s="78"/>
      <c r="D22" s="78"/>
      <c r="E22" s="78"/>
      <c r="F22" s="78"/>
      <c r="G22" s="40" t="s">
        <v>75</v>
      </c>
      <c r="H22" s="6" t="s">
        <v>9</v>
      </c>
      <c r="I22" s="7">
        <f>SUM(3226/166.83)</f>
        <v>19.337049691302521</v>
      </c>
      <c r="J22" s="41" t="s">
        <v>10</v>
      </c>
    </row>
    <row r="23" spans="2:11" x14ac:dyDescent="0.25">
      <c r="B23" s="78" t="s">
        <v>11</v>
      </c>
      <c r="C23" s="78"/>
      <c r="D23" s="78"/>
      <c r="E23" s="78"/>
      <c r="F23" s="78"/>
      <c r="G23" s="9" t="s">
        <v>76</v>
      </c>
      <c r="H23" s="42" t="s">
        <v>9</v>
      </c>
      <c r="I23" s="11">
        <f>SUM(I22*1)</f>
        <v>19.337049691302521</v>
      </c>
      <c r="J23" s="12" t="s">
        <v>10</v>
      </c>
    </row>
    <row r="24" spans="2:11" x14ac:dyDescent="0.25">
      <c r="B24" s="42"/>
      <c r="C24" s="42"/>
      <c r="D24" s="42"/>
      <c r="E24" s="42"/>
      <c r="F24" s="42"/>
      <c r="G24" s="79"/>
      <c r="H24" s="79"/>
      <c r="I24" s="42"/>
      <c r="J24" s="42"/>
      <c r="K24" s="42"/>
    </row>
    <row r="25" spans="2:11" x14ac:dyDescent="0.25">
      <c r="B25" s="65" t="s">
        <v>12</v>
      </c>
      <c r="C25" s="65"/>
      <c r="D25" s="65"/>
      <c r="E25" s="65"/>
      <c r="F25" s="40"/>
      <c r="G25" s="40"/>
      <c r="H25" s="40"/>
      <c r="I25" s="40"/>
      <c r="J25" s="40"/>
    </row>
    <row r="26" spans="2:11" ht="22.5" customHeight="1" x14ac:dyDescent="0.25">
      <c r="B26" s="13" t="s">
        <v>13</v>
      </c>
      <c r="C26" s="66" t="s">
        <v>14</v>
      </c>
      <c r="D26" s="67"/>
      <c r="E26" s="67"/>
      <c r="F26" s="68"/>
      <c r="G26" s="13"/>
      <c r="H26" s="66" t="s">
        <v>15</v>
      </c>
      <c r="I26" s="67"/>
      <c r="J26" s="68"/>
    </row>
    <row r="27" spans="2:11" x14ac:dyDescent="0.25">
      <c r="B27" s="14">
        <v>1</v>
      </c>
      <c r="C27" s="47" t="s">
        <v>16</v>
      </c>
      <c r="D27" s="48"/>
      <c r="E27" s="48"/>
      <c r="F27" s="49"/>
      <c r="G27" s="15">
        <v>3226</v>
      </c>
      <c r="H27" s="57">
        <f>I23</f>
        <v>19.337049691302521</v>
      </c>
      <c r="I27" s="69"/>
      <c r="J27" s="58"/>
    </row>
    <row r="28" spans="2:11" x14ac:dyDescent="0.25">
      <c r="B28" s="14">
        <v>2</v>
      </c>
      <c r="C28" s="47" t="s">
        <v>17</v>
      </c>
      <c r="D28" s="48"/>
      <c r="E28" s="48"/>
      <c r="F28" s="49"/>
      <c r="G28" s="16">
        <v>0.2</v>
      </c>
      <c r="H28" s="57">
        <f>SUM(H27*0.2)</f>
        <v>3.8674099382605043</v>
      </c>
      <c r="I28" s="69"/>
      <c r="J28" s="58"/>
    </row>
    <row r="29" spans="2:11" x14ac:dyDescent="0.25">
      <c r="B29" s="14">
        <v>3</v>
      </c>
      <c r="C29" s="47" t="s">
        <v>17</v>
      </c>
      <c r="D29" s="48"/>
      <c r="E29" s="48"/>
      <c r="F29" s="49"/>
      <c r="G29" s="16">
        <v>0.15</v>
      </c>
      <c r="H29" s="57">
        <f>SUM(H27*0.15)</f>
        <v>2.9005574536953782</v>
      </c>
      <c r="I29" s="69"/>
      <c r="J29" s="58"/>
    </row>
    <row r="30" spans="2:11" x14ac:dyDescent="0.25">
      <c r="B30" s="14">
        <v>4</v>
      </c>
      <c r="C30" s="47" t="s">
        <v>50</v>
      </c>
      <c r="D30" s="48"/>
      <c r="E30" s="48"/>
      <c r="F30" s="49"/>
      <c r="G30" s="15">
        <v>640</v>
      </c>
      <c r="H30" s="57">
        <f>SUM(G30/166.83*G31)</f>
        <v>3.8362404843253608</v>
      </c>
      <c r="I30" s="69"/>
      <c r="J30" s="58"/>
    </row>
    <row r="31" spans="2:11" x14ac:dyDescent="0.25">
      <c r="B31" s="14">
        <v>5</v>
      </c>
      <c r="C31" s="59" t="s">
        <v>18</v>
      </c>
      <c r="D31" s="60"/>
      <c r="E31" s="60"/>
      <c r="F31" s="61"/>
      <c r="G31" s="17">
        <v>1</v>
      </c>
      <c r="H31" s="57"/>
      <c r="I31" s="69"/>
      <c r="J31" s="58"/>
    </row>
    <row r="32" spans="2:11" x14ac:dyDescent="0.25">
      <c r="B32" s="18"/>
      <c r="C32" s="62" t="s">
        <v>19</v>
      </c>
      <c r="D32" s="63"/>
      <c r="E32" s="63"/>
      <c r="F32" s="64"/>
      <c r="G32" s="19"/>
      <c r="H32" s="70">
        <f>SUM(H27:J30)</f>
        <v>29.941257567583765</v>
      </c>
      <c r="I32" s="71"/>
      <c r="J32" s="72"/>
    </row>
    <row r="33" spans="2:11" x14ac:dyDescent="0.25">
      <c r="B33" s="73"/>
      <c r="C33" s="73"/>
      <c r="D33" s="73"/>
      <c r="E33" s="73"/>
      <c r="F33" s="73"/>
      <c r="G33" s="73"/>
      <c r="H33" s="20"/>
      <c r="I33" s="20"/>
      <c r="J33" s="20"/>
    </row>
    <row r="34" spans="2:11" x14ac:dyDescent="0.25">
      <c r="B34" s="21"/>
      <c r="C34" s="21"/>
      <c r="D34" s="21"/>
      <c r="E34" s="21"/>
      <c r="F34" s="21"/>
      <c r="G34" s="21"/>
      <c r="H34" s="22"/>
      <c r="I34" s="22"/>
      <c r="J34" s="22"/>
    </row>
    <row r="35" spans="2:11" x14ac:dyDescent="0.25">
      <c r="B35" s="65" t="s">
        <v>20</v>
      </c>
      <c r="C35" s="65"/>
      <c r="D35" s="65"/>
      <c r="E35" s="65"/>
      <c r="F35" s="65"/>
      <c r="G35" s="65"/>
      <c r="H35" s="23"/>
      <c r="I35" s="23"/>
      <c r="J35" s="23"/>
      <c r="K35" s="6"/>
    </row>
    <row r="36" spans="2:11" ht="100.5" x14ac:dyDescent="0.25">
      <c r="B36" s="13" t="s">
        <v>13</v>
      </c>
      <c r="C36" s="66" t="s">
        <v>21</v>
      </c>
      <c r="D36" s="67"/>
      <c r="E36" s="68"/>
      <c r="F36" s="24" t="s">
        <v>22</v>
      </c>
      <c r="G36" s="13" t="s">
        <v>23</v>
      </c>
      <c r="H36" s="24" t="s">
        <v>24</v>
      </c>
      <c r="I36" s="66" t="s">
        <v>25</v>
      </c>
      <c r="J36" s="68"/>
    </row>
    <row r="37" spans="2:11" x14ac:dyDescent="0.25">
      <c r="B37" s="14">
        <v>1</v>
      </c>
      <c r="C37" s="47" t="s">
        <v>26</v>
      </c>
      <c r="D37" s="48"/>
      <c r="E37" s="49"/>
      <c r="F37" s="25">
        <v>36</v>
      </c>
      <c r="G37" s="25">
        <v>1</v>
      </c>
      <c r="H37" s="25">
        <v>338</v>
      </c>
      <c r="I37" s="57">
        <v>3.6299999999999999E-2</v>
      </c>
      <c r="J37" s="58"/>
    </row>
    <row r="38" spans="2:11" x14ac:dyDescent="0.25">
      <c r="B38" s="14">
        <v>2</v>
      </c>
      <c r="C38" s="47" t="s">
        <v>27</v>
      </c>
      <c r="D38" s="48"/>
      <c r="E38" s="49"/>
      <c r="F38" s="25">
        <v>1</v>
      </c>
      <c r="G38" s="25">
        <v>1</v>
      </c>
      <c r="H38" s="25">
        <v>3.5</v>
      </c>
      <c r="I38" s="57">
        <f>SUM(H38/F38/166.83*G38)</f>
        <v>2.0979440148654317E-2</v>
      </c>
      <c r="J38" s="58"/>
    </row>
    <row r="39" spans="2:11" x14ac:dyDescent="0.25">
      <c r="B39" s="14">
        <v>3</v>
      </c>
      <c r="C39" s="47" t="s">
        <v>28</v>
      </c>
      <c r="D39" s="48"/>
      <c r="E39" s="49"/>
      <c r="F39" s="25">
        <v>3</v>
      </c>
      <c r="G39" s="25">
        <v>1</v>
      </c>
      <c r="H39" s="25">
        <v>3</v>
      </c>
      <c r="I39" s="57">
        <f>SUM(H39/F39/166.83*G39)</f>
        <v>5.9941257567583768E-3</v>
      </c>
      <c r="J39" s="58"/>
    </row>
    <row r="40" spans="2:11" x14ac:dyDescent="0.25">
      <c r="B40" s="14">
        <v>4</v>
      </c>
      <c r="C40" s="47" t="s">
        <v>29</v>
      </c>
      <c r="D40" s="48"/>
      <c r="E40" s="49"/>
      <c r="F40" s="25">
        <v>12</v>
      </c>
      <c r="G40" s="25">
        <v>1</v>
      </c>
      <c r="H40" s="25">
        <v>300</v>
      </c>
      <c r="I40" s="57">
        <f>SUM(H40/F40/166.83*G40)</f>
        <v>0.1498531439189594</v>
      </c>
      <c r="J40" s="58"/>
    </row>
    <row r="41" spans="2:11" x14ac:dyDescent="0.25">
      <c r="B41" s="14">
        <v>5</v>
      </c>
      <c r="C41" s="47" t="s">
        <v>30</v>
      </c>
      <c r="D41" s="48"/>
      <c r="E41" s="49"/>
      <c r="F41" s="25">
        <v>12</v>
      </c>
      <c r="G41" s="25">
        <v>4</v>
      </c>
      <c r="H41" s="25">
        <v>64</v>
      </c>
      <c r="I41" s="57">
        <f>SUM(H41/F41/166.83*G41)</f>
        <v>0.12787468281084535</v>
      </c>
      <c r="J41" s="58"/>
    </row>
    <row r="42" spans="2:11" x14ac:dyDescent="0.25">
      <c r="B42" s="18"/>
      <c r="C42" s="62" t="s">
        <v>19</v>
      </c>
      <c r="D42" s="63"/>
      <c r="E42" s="64"/>
      <c r="F42" s="19"/>
      <c r="G42" s="19"/>
      <c r="H42" s="19"/>
      <c r="I42" s="55">
        <f>SUM(I37:J41)</f>
        <v>0.34100139263521745</v>
      </c>
      <c r="J42" s="56"/>
    </row>
    <row r="43" spans="2:11" x14ac:dyDescent="0.25">
      <c r="B43" s="22"/>
      <c r="C43" s="26"/>
      <c r="D43" s="26"/>
    </row>
    <row r="44" spans="2:11" x14ac:dyDescent="0.25">
      <c r="B44" s="22"/>
      <c r="C44" s="26"/>
      <c r="D44" s="26"/>
    </row>
    <row r="45" spans="2:11" x14ac:dyDescent="0.25">
      <c r="B45" s="27"/>
      <c r="C45" s="27"/>
      <c r="D45" s="27"/>
    </row>
    <row r="46" spans="2:11" x14ac:dyDescent="0.25">
      <c r="B46" s="65" t="s">
        <v>31</v>
      </c>
      <c r="C46" s="65"/>
      <c r="D46" s="65"/>
    </row>
    <row r="47" spans="2:11" x14ac:dyDescent="0.25">
      <c r="B47" s="13" t="s">
        <v>13</v>
      </c>
      <c r="C47" s="66" t="s">
        <v>32</v>
      </c>
      <c r="D47" s="67"/>
      <c r="E47" s="67"/>
      <c r="F47" s="68"/>
      <c r="G47" s="66" t="s">
        <v>33</v>
      </c>
      <c r="H47" s="68"/>
      <c r="I47" s="66" t="s">
        <v>34</v>
      </c>
      <c r="J47" s="68"/>
    </row>
    <row r="48" spans="2:11" x14ac:dyDescent="0.25">
      <c r="B48" s="28">
        <v>1</v>
      </c>
      <c r="C48" s="47" t="s">
        <v>35</v>
      </c>
      <c r="D48" s="48"/>
      <c r="E48" s="48"/>
      <c r="F48" s="49"/>
      <c r="G48" s="50"/>
      <c r="H48" s="51"/>
      <c r="I48" s="57">
        <f>H32</f>
        <v>29.941257567583765</v>
      </c>
      <c r="J48" s="58"/>
    </row>
    <row r="49" spans="2:11" x14ac:dyDescent="0.25">
      <c r="B49" s="28">
        <v>2</v>
      </c>
      <c r="C49" s="47" t="s">
        <v>36</v>
      </c>
      <c r="D49" s="48"/>
      <c r="E49" s="48"/>
      <c r="F49" s="49"/>
      <c r="G49" s="50"/>
      <c r="H49" s="51"/>
      <c r="I49" s="57">
        <f>I48*0.22</f>
        <v>6.5870766648684285</v>
      </c>
      <c r="J49" s="58"/>
    </row>
    <row r="50" spans="2:11" x14ac:dyDescent="0.25">
      <c r="B50" s="28">
        <v>3</v>
      </c>
      <c r="C50" s="47" t="s">
        <v>37</v>
      </c>
      <c r="D50" s="48"/>
      <c r="E50" s="48"/>
      <c r="F50" s="49"/>
      <c r="G50" s="50"/>
      <c r="H50" s="51"/>
      <c r="I50" s="57">
        <f>I42</f>
        <v>0.34100139263521745</v>
      </c>
      <c r="J50" s="58"/>
    </row>
    <row r="51" spans="2:11" x14ac:dyDescent="0.25">
      <c r="B51" s="28">
        <v>4</v>
      </c>
      <c r="C51" s="47" t="s">
        <v>38</v>
      </c>
      <c r="D51" s="48"/>
      <c r="E51" s="48"/>
      <c r="F51" s="49"/>
      <c r="G51" s="50" t="s">
        <v>52</v>
      </c>
      <c r="H51" s="51"/>
      <c r="I51" s="57">
        <f>I48*0.03</f>
        <v>0.89823772702751292</v>
      </c>
      <c r="J51" s="58"/>
    </row>
    <row r="52" spans="2:11" x14ac:dyDescent="0.25">
      <c r="B52" s="28">
        <v>5</v>
      </c>
      <c r="C52" s="47" t="s">
        <v>39</v>
      </c>
      <c r="D52" s="48"/>
      <c r="E52" s="48"/>
      <c r="F52" s="49"/>
      <c r="G52" s="50" t="s">
        <v>53</v>
      </c>
      <c r="H52" s="51"/>
      <c r="I52" s="57">
        <v>4.2300000000000004</v>
      </c>
      <c r="J52" s="58"/>
    </row>
    <row r="53" spans="2:11" x14ac:dyDescent="0.25">
      <c r="B53" s="28"/>
      <c r="C53" s="59" t="s">
        <v>19</v>
      </c>
      <c r="D53" s="60"/>
      <c r="E53" s="60"/>
      <c r="F53" s="61"/>
      <c r="G53" s="50"/>
      <c r="H53" s="51"/>
      <c r="I53" s="57">
        <f>SUM(I48:J52)</f>
        <v>41.997573352114927</v>
      </c>
      <c r="J53" s="58"/>
    </row>
    <row r="54" spans="2:11" x14ac:dyDescent="0.25">
      <c r="B54" s="28">
        <v>6</v>
      </c>
      <c r="C54" s="47" t="s">
        <v>40</v>
      </c>
      <c r="D54" s="48"/>
      <c r="E54" s="48"/>
      <c r="F54" s="49"/>
      <c r="G54" s="50"/>
      <c r="H54" s="51"/>
      <c r="I54" s="50">
        <v>0</v>
      </c>
      <c r="J54" s="51"/>
    </row>
    <row r="55" spans="2:11" x14ac:dyDescent="0.25">
      <c r="B55" s="18"/>
      <c r="C55" s="52" t="s">
        <v>19</v>
      </c>
      <c r="D55" s="53"/>
      <c r="E55" s="53"/>
      <c r="F55" s="54"/>
      <c r="G55" s="50"/>
      <c r="H55" s="51"/>
      <c r="I55" s="55">
        <f>I53</f>
        <v>41.997573352114927</v>
      </c>
      <c r="J55" s="56"/>
    </row>
    <row r="56" spans="2:11" hidden="1" x14ac:dyDescent="0.25">
      <c r="B56" s="22"/>
      <c r="C56" s="29"/>
      <c r="D56" s="29"/>
      <c r="E56" s="29"/>
    </row>
    <row r="57" spans="2:11" hidden="1" x14ac:dyDescent="0.25">
      <c r="B57" s="22"/>
      <c r="C57" s="29"/>
      <c r="D57" s="29"/>
      <c r="E57" s="29"/>
    </row>
    <row r="58" spans="2:11" hidden="1" x14ac:dyDescent="0.25">
      <c r="B58" s="43"/>
      <c r="C58" s="43"/>
      <c r="D58" s="43"/>
      <c r="E58" s="43"/>
      <c r="K58" s="43"/>
    </row>
    <row r="59" spans="2:11" x14ac:dyDescent="0.25">
      <c r="B59" s="44"/>
      <c r="C59" s="44"/>
      <c r="D59" s="44"/>
      <c r="E59" s="44"/>
      <c r="F59" s="43"/>
      <c r="G59" s="43"/>
      <c r="H59" s="46"/>
      <c r="I59" s="46"/>
      <c r="J59" s="46"/>
      <c r="K59" s="46"/>
    </row>
    <row r="60" spans="2:11" x14ac:dyDescent="0.25">
      <c r="B60" s="44" t="s">
        <v>41</v>
      </c>
      <c r="C60" s="44"/>
      <c r="D60" s="44"/>
      <c r="E60" s="44"/>
      <c r="F60" s="43"/>
      <c r="G60" s="31"/>
      <c r="H60" s="44" t="s">
        <v>42</v>
      </c>
      <c r="I60" s="44"/>
      <c r="J60" s="44"/>
      <c r="K60" s="43"/>
    </row>
    <row r="61" spans="2:11" x14ac:dyDescent="0.25"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spans="2:11" x14ac:dyDescent="0.25">
      <c r="B62" s="44" t="s">
        <v>43</v>
      </c>
      <c r="C62" s="44"/>
      <c r="D62" s="44"/>
      <c r="E62" s="43"/>
      <c r="F62" s="43"/>
      <c r="G62" s="31"/>
      <c r="H62" s="45" t="s">
        <v>44</v>
      </c>
      <c r="I62" s="45"/>
      <c r="J62" s="45"/>
      <c r="K62" s="43"/>
    </row>
    <row r="63" spans="2:11" x14ac:dyDescent="0.25"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spans="2:11" x14ac:dyDescent="0.25">
      <c r="B64" s="44" t="s">
        <v>45</v>
      </c>
      <c r="C64" s="44"/>
      <c r="D64" s="44"/>
      <c r="E64" s="43"/>
      <c r="F64" s="43"/>
      <c r="G64" s="43"/>
      <c r="H64" s="43"/>
      <c r="I64" s="43"/>
      <c r="J64" s="43"/>
      <c r="K64" s="43"/>
    </row>
    <row r="65" spans="2:11" ht="24.75" customHeight="1" x14ac:dyDescent="0.25">
      <c r="B65" s="44" t="s">
        <v>46</v>
      </c>
      <c r="C65" s="44"/>
      <c r="D65" s="44"/>
      <c r="E65" s="44"/>
      <c r="F65" s="43"/>
      <c r="G65" s="31"/>
      <c r="H65" s="45" t="s">
        <v>47</v>
      </c>
      <c r="I65" s="45"/>
      <c r="J65" s="45"/>
      <c r="K65" s="43"/>
    </row>
    <row r="66" spans="2:11" x14ac:dyDescent="0.25"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spans="2:11" ht="26.25" customHeight="1" x14ac:dyDescent="0.25">
      <c r="B67" s="44" t="s">
        <v>48</v>
      </c>
      <c r="C67" s="44"/>
      <c r="D67" s="44"/>
      <c r="E67" s="44"/>
      <c r="F67" s="43"/>
      <c r="G67" s="31"/>
      <c r="H67" s="45" t="s">
        <v>49</v>
      </c>
      <c r="I67" s="45"/>
      <c r="J67" s="45"/>
      <c r="K67" s="43"/>
    </row>
  </sheetData>
  <mergeCells count="78">
    <mergeCell ref="C27:F27"/>
    <mergeCell ref="H27:J27"/>
    <mergeCell ref="B12:J14"/>
    <mergeCell ref="B15:J15"/>
    <mergeCell ref="B17:J17"/>
    <mergeCell ref="B20:K20"/>
    <mergeCell ref="G21:H21"/>
    <mergeCell ref="B22:F22"/>
    <mergeCell ref="B23:F23"/>
    <mergeCell ref="G24:H24"/>
    <mergeCell ref="B25:E25"/>
    <mergeCell ref="C26:F26"/>
    <mergeCell ref="H26:J26"/>
    <mergeCell ref="B35:G35"/>
    <mergeCell ref="C28:F28"/>
    <mergeCell ref="H28:J28"/>
    <mergeCell ref="C29:F29"/>
    <mergeCell ref="H29:J29"/>
    <mergeCell ref="C30:F30"/>
    <mergeCell ref="H30:J30"/>
    <mergeCell ref="C31:F31"/>
    <mergeCell ref="H31:J31"/>
    <mergeCell ref="C32:F32"/>
    <mergeCell ref="H32:J32"/>
    <mergeCell ref="B33:G33"/>
    <mergeCell ref="C36:E36"/>
    <mergeCell ref="I36:J36"/>
    <mergeCell ref="C37:E37"/>
    <mergeCell ref="I37:J37"/>
    <mergeCell ref="C38:E38"/>
    <mergeCell ref="I38:J38"/>
    <mergeCell ref="C39:E39"/>
    <mergeCell ref="I39:J39"/>
    <mergeCell ref="C40:E40"/>
    <mergeCell ref="I40:J40"/>
    <mergeCell ref="C41:E41"/>
    <mergeCell ref="I41:J41"/>
    <mergeCell ref="C42:E42"/>
    <mergeCell ref="I42:J42"/>
    <mergeCell ref="B46:D46"/>
    <mergeCell ref="C47:F47"/>
    <mergeCell ref="G47:H47"/>
    <mergeCell ref="I47:J47"/>
    <mergeCell ref="C48:F48"/>
    <mergeCell ref="G48:H48"/>
    <mergeCell ref="I48:J48"/>
    <mergeCell ref="C49:F49"/>
    <mergeCell ref="G49:H49"/>
    <mergeCell ref="I49:J49"/>
    <mergeCell ref="C50:F50"/>
    <mergeCell ref="G50:H50"/>
    <mergeCell ref="I50:J50"/>
    <mergeCell ref="C51:F51"/>
    <mergeCell ref="G51:H51"/>
    <mergeCell ref="I51:J51"/>
    <mergeCell ref="C52:F52"/>
    <mergeCell ref="G52:H52"/>
    <mergeCell ref="I52:J52"/>
    <mergeCell ref="C53:F53"/>
    <mergeCell ref="G53:H53"/>
    <mergeCell ref="I53:J53"/>
    <mergeCell ref="C54:F54"/>
    <mergeCell ref="G54:H54"/>
    <mergeCell ref="I54:J54"/>
    <mergeCell ref="C55:F55"/>
    <mergeCell ref="G55:H55"/>
    <mergeCell ref="I55:J55"/>
    <mergeCell ref="B59:E59"/>
    <mergeCell ref="H59:K59"/>
    <mergeCell ref="B60:E60"/>
    <mergeCell ref="H60:J60"/>
    <mergeCell ref="B62:D62"/>
    <mergeCell ref="H62:J62"/>
    <mergeCell ref="B64:D64"/>
    <mergeCell ref="B65:E65"/>
    <mergeCell ref="H65:J65"/>
    <mergeCell ref="B67:E67"/>
    <mergeCell ref="H67:J6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3" sqref="G3:I3"/>
    </sheetView>
  </sheetViews>
  <sheetFormatPr defaultRowHeight="15" x14ac:dyDescent="0.25"/>
  <cols>
    <col min="2" max="2" width="8.42578125" customWidth="1"/>
  </cols>
  <sheetData>
    <row r="1" spans="1:9" ht="22.5" customHeight="1" x14ac:dyDescent="0.25">
      <c r="A1" s="6"/>
      <c r="B1" s="6"/>
      <c r="C1" s="6"/>
      <c r="D1" s="6"/>
      <c r="E1" s="6"/>
      <c r="F1" s="6"/>
      <c r="G1" s="6" t="s">
        <v>0</v>
      </c>
      <c r="H1" s="6"/>
      <c r="I1" s="6"/>
    </row>
    <row r="2" spans="1:9" x14ac:dyDescent="0.25">
      <c r="A2" s="6"/>
      <c r="B2" s="6"/>
      <c r="C2" s="6"/>
      <c r="D2" s="6"/>
      <c r="E2" s="6"/>
      <c r="F2" s="6"/>
      <c r="G2" s="6" t="s">
        <v>77</v>
      </c>
      <c r="H2" s="6"/>
      <c r="I2" s="6"/>
    </row>
    <row r="3" spans="1:9" x14ac:dyDescent="0.25">
      <c r="A3" s="6"/>
      <c r="B3" s="6"/>
      <c r="C3" s="6"/>
      <c r="D3" s="6"/>
      <c r="E3" s="6"/>
      <c r="F3" s="6"/>
      <c r="G3" s="83" t="s">
        <v>80</v>
      </c>
      <c r="H3" s="83"/>
      <c r="I3" s="83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6"/>
      <c r="B6" s="6"/>
      <c r="C6" s="6" t="s">
        <v>58</v>
      </c>
      <c r="D6" s="6"/>
      <c r="E6" s="6"/>
      <c r="F6" s="6"/>
      <c r="G6" s="6"/>
      <c r="H6" s="6"/>
      <c r="I6" s="6"/>
    </row>
    <row r="7" spans="1:9" x14ac:dyDescent="0.25">
      <c r="A7" s="6"/>
      <c r="B7" s="6" t="s">
        <v>59</v>
      </c>
      <c r="C7" s="6"/>
      <c r="D7" s="6"/>
      <c r="E7" s="6"/>
      <c r="F7" s="6"/>
      <c r="G7" s="6"/>
      <c r="H7" s="6"/>
      <c r="I7" s="6"/>
    </row>
    <row r="8" spans="1:9" x14ac:dyDescent="0.25">
      <c r="A8" s="6"/>
      <c r="B8" s="6"/>
      <c r="C8" s="6"/>
      <c r="D8" s="6" t="s">
        <v>60</v>
      </c>
      <c r="E8" s="6"/>
      <c r="F8" s="6"/>
      <c r="G8" s="6"/>
      <c r="H8" s="6"/>
      <c r="I8" s="6"/>
    </row>
    <row r="9" spans="1:9" x14ac:dyDescent="0.25">
      <c r="A9" s="6"/>
      <c r="B9" s="6" t="s">
        <v>61</v>
      </c>
      <c r="C9" s="6"/>
      <c r="D9" s="6"/>
      <c r="E9" s="6"/>
      <c r="F9" s="6"/>
      <c r="G9" s="6"/>
      <c r="H9" s="6"/>
      <c r="I9" s="6"/>
    </row>
    <row r="10" spans="1:9" x14ac:dyDescent="0.25">
      <c r="A10" s="6"/>
      <c r="B10" s="6"/>
      <c r="C10" s="6" t="s">
        <v>79</v>
      </c>
      <c r="D10" s="6"/>
      <c r="E10" s="6"/>
      <c r="F10" s="32"/>
      <c r="G10" s="32"/>
      <c r="H10" s="32"/>
      <c r="I10" s="6"/>
    </row>
    <row r="11" spans="1:9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45.75" customHeight="1" x14ac:dyDescent="0.25">
      <c r="A12" s="6"/>
      <c r="B12" s="33" t="s">
        <v>67</v>
      </c>
      <c r="C12" s="81" t="s">
        <v>63</v>
      </c>
      <c r="D12" s="81"/>
      <c r="E12" s="84" t="s">
        <v>64</v>
      </c>
      <c r="F12" s="84"/>
      <c r="G12" s="85" t="s">
        <v>65</v>
      </c>
      <c r="H12" s="85"/>
      <c r="I12" s="33" t="s">
        <v>66</v>
      </c>
    </row>
    <row r="13" spans="1:9" ht="15.75" customHeight="1" x14ac:dyDescent="0.25">
      <c r="A13" s="6"/>
      <c r="B13" s="34">
        <v>1</v>
      </c>
      <c r="C13" s="86">
        <v>2</v>
      </c>
      <c r="D13" s="87"/>
      <c r="E13" s="86">
        <v>3</v>
      </c>
      <c r="F13" s="86"/>
      <c r="G13" s="88">
        <v>4</v>
      </c>
      <c r="H13" s="89"/>
      <c r="I13" s="34">
        <v>5</v>
      </c>
    </row>
    <row r="14" spans="1:9" ht="29.25" customHeight="1" x14ac:dyDescent="0.25">
      <c r="A14" s="6"/>
      <c r="B14" s="35">
        <v>1</v>
      </c>
      <c r="C14" s="81" t="s">
        <v>6</v>
      </c>
      <c r="D14" s="81"/>
      <c r="E14" s="82" t="s">
        <v>68</v>
      </c>
      <c r="F14" s="82"/>
      <c r="G14" s="81">
        <v>60</v>
      </c>
      <c r="H14" s="81"/>
      <c r="I14" s="36">
        <v>42</v>
      </c>
    </row>
    <row r="15" spans="1:9" x14ac:dyDescent="0.25">
      <c r="A15" s="6"/>
      <c r="B15" s="37"/>
      <c r="C15" s="37"/>
      <c r="D15" s="37"/>
      <c r="E15" s="37"/>
      <c r="F15" s="37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25">
      <c r="A19" s="6"/>
      <c r="B19" s="80" t="s">
        <v>78</v>
      </c>
      <c r="C19" s="80"/>
      <c r="D19" s="80"/>
      <c r="E19" s="80"/>
      <c r="F19" s="80"/>
      <c r="G19" s="80"/>
      <c r="H19" s="80"/>
      <c r="I19" s="80"/>
    </row>
    <row r="20" spans="1:9" x14ac:dyDescent="0.25">
      <c r="A20" s="6"/>
      <c r="B20" s="6"/>
      <c r="C20" s="6"/>
      <c r="D20" s="6"/>
      <c r="E20" s="6"/>
      <c r="F20" s="6"/>
      <c r="G20" s="6"/>
      <c r="H20" s="6"/>
      <c r="I20" s="6"/>
    </row>
    <row r="21" spans="1:9" x14ac:dyDescent="0.25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</sheetData>
  <mergeCells count="11">
    <mergeCell ref="B19:I19"/>
    <mergeCell ref="C14:D14"/>
    <mergeCell ref="E14:F14"/>
    <mergeCell ref="G14:H14"/>
    <mergeCell ref="G3:I3"/>
    <mergeCell ref="C12:D12"/>
    <mergeCell ref="E12:F12"/>
    <mergeCell ref="G12:H12"/>
    <mergeCell ref="C13:D13"/>
    <mergeCell ref="E13:F13"/>
    <mergeCell ref="G13:H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0" workbookViewId="0">
      <selection activeCell="G14" sqref="G14:H14"/>
    </sheetView>
  </sheetViews>
  <sheetFormatPr defaultRowHeight="15" x14ac:dyDescent="0.25"/>
  <cols>
    <col min="2" max="2" width="8.42578125" customWidth="1"/>
  </cols>
  <sheetData>
    <row r="1" spans="1:9" ht="22.5" customHeight="1" x14ac:dyDescent="0.25">
      <c r="A1" s="6"/>
      <c r="B1" s="6"/>
      <c r="C1" s="6"/>
      <c r="D1" s="6"/>
      <c r="E1" s="6"/>
      <c r="F1" s="6"/>
      <c r="G1" s="6" t="s">
        <v>55</v>
      </c>
      <c r="H1" s="6"/>
      <c r="I1" s="6"/>
    </row>
    <row r="2" spans="1:9" x14ac:dyDescent="0.25">
      <c r="A2" s="6"/>
      <c r="B2" s="6"/>
      <c r="C2" s="6"/>
      <c r="D2" s="6"/>
      <c r="E2" s="6"/>
      <c r="F2" s="6"/>
      <c r="G2" s="6" t="s">
        <v>56</v>
      </c>
      <c r="H2" s="6"/>
      <c r="I2" s="6"/>
    </row>
    <row r="3" spans="1:9" x14ac:dyDescent="0.25">
      <c r="A3" s="6"/>
      <c r="B3" s="6"/>
      <c r="C3" s="6"/>
      <c r="D3" s="6"/>
      <c r="E3" s="6"/>
      <c r="F3" s="6"/>
      <c r="G3" s="83" t="s">
        <v>57</v>
      </c>
      <c r="H3" s="83"/>
      <c r="I3" s="83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6"/>
      <c r="B6" s="6"/>
      <c r="C6" s="6" t="s">
        <v>58</v>
      </c>
      <c r="D6" s="6"/>
      <c r="E6" s="6"/>
      <c r="F6" s="6"/>
      <c r="G6" s="6"/>
      <c r="H6" s="6"/>
      <c r="I6" s="6"/>
    </row>
    <row r="7" spans="1:9" x14ac:dyDescent="0.25">
      <c r="A7" s="6"/>
      <c r="B7" s="6" t="s">
        <v>59</v>
      </c>
      <c r="C7" s="6"/>
      <c r="D7" s="6"/>
      <c r="E7" s="6"/>
      <c r="F7" s="6"/>
      <c r="G7" s="6"/>
      <c r="H7" s="6"/>
      <c r="I7" s="6"/>
    </row>
    <row r="8" spans="1:9" x14ac:dyDescent="0.25">
      <c r="A8" s="6"/>
      <c r="B8" s="6"/>
      <c r="C8" s="6"/>
      <c r="D8" s="6" t="s">
        <v>60</v>
      </c>
      <c r="E8" s="6"/>
      <c r="F8" s="6"/>
      <c r="G8" s="6"/>
      <c r="H8" s="6"/>
      <c r="I8" s="6"/>
    </row>
    <row r="9" spans="1:9" x14ac:dyDescent="0.25">
      <c r="A9" s="6"/>
      <c r="B9" s="6" t="s">
        <v>61</v>
      </c>
      <c r="C9" s="6"/>
      <c r="D9" s="6"/>
      <c r="E9" s="6"/>
      <c r="F9" s="6"/>
      <c r="G9" s="6"/>
      <c r="H9" s="6"/>
      <c r="I9" s="6"/>
    </row>
    <row r="10" spans="1:9" x14ac:dyDescent="0.25">
      <c r="A10" s="6"/>
      <c r="B10" s="6"/>
      <c r="C10" s="6" t="s">
        <v>62</v>
      </c>
      <c r="D10" s="6"/>
      <c r="E10" s="6"/>
      <c r="F10" s="32"/>
      <c r="G10" s="32"/>
      <c r="H10" s="32"/>
      <c r="I10" s="6"/>
    </row>
    <row r="11" spans="1:9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45.75" customHeight="1" x14ac:dyDescent="0.25">
      <c r="A12" s="6"/>
      <c r="B12" s="33" t="s">
        <v>67</v>
      </c>
      <c r="C12" s="81" t="s">
        <v>63</v>
      </c>
      <c r="D12" s="81"/>
      <c r="E12" s="84" t="s">
        <v>64</v>
      </c>
      <c r="F12" s="84"/>
      <c r="G12" s="85" t="s">
        <v>65</v>
      </c>
      <c r="H12" s="85"/>
      <c r="I12" s="33" t="s">
        <v>66</v>
      </c>
    </row>
    <row r="13" spans="1:9" ht="15.75" customHeight="1" x14ac:dyDescent="0.25">
      <c r="A13" s="6"/>
      <c r="B13" s="34">
        <v>1</v>
      </c>
      <c r="C13" s="86">
        <v>2</v>
      </c>
      <c r="D13" s="87"/>
      <c r="E13" s="86">
        <v>3</v>
      </c>
      <c r="F13" s="86"/>
      <c r="G13" s="88">
        <v>4</v>
      </c>
      <c r="H13" s="89"/>
      <c r="I13" s="34">
        <v>5</v>
      </c>
    </row>
    <row r="14" spans="1:9" ht="29.25" customHeight="1" x14ac:dyDescent="0.25">
      <c r="A14" s="6"/>
      <c r="B14" s="35">
        <v>1</v>
      </c>
      <c r="C14" s="81" t="s">
        <v>6</v>
      </c>
      <c r="D14" s="81"/>
      <c r="E14" s="82" t="s">
        <v>68</v>
      </c>
      <c r="F14" s="82"/>
      <c r="G14" s="81">
        <v>60</v>
      </c>
      <c r="H14" s="81"/>
      <c r="I14" s="36">
        <v>40</v>
      </c>
    </row>
    <row r="15" spans="1:9" x14ac:dyDescent="0.25">
      <c r="A15" s="6"/>
      <c r="B15" s="37"/>
      <c r="C15" s="37"/>
      <c r="D15" s="37"/>
      <c r="E15" s="37"/>
      <c r="F15" s="37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6"/>
      <c r="B17" s="6" t="s">
        <v>69</v>
      </c>
      <c r="C17" s="6"/>
      <c r="D17" s="6"/>
      <c r="E17" s="6"/>
      <c r="F17" s="6"/>
      <c r="G17" s="6"/>
      <c r="H17" s="6"/>
      <c r="I17" s="6"/>
    </row>
    <row r="18" spans="1:9" x14ac:dyDescent="0.25">
      <c r="A18" s="6"/>
      <c r="B18" s="6" t="s">
        <v>71</v>
      </c>
      <c r="C18" s="6"/>
      <c r="D18" s="6"/>
      <c r="E18" s="6"/>
      <c r="F18" s="6"/>
      <c r="G18" s="6"/>
      <c r="H18" s="6"/>
      <c r="I18" s="6"/>
    </row>
    <row r="19" spans="1:9" x14ac:dyDescent="0.25">
      <c r="A19" s="6"/>
      <c r="B19" s="6" t="s">
        <v>70</v>
      </c>
      <c r="C19" s="6"/>
      <c r="D19" s="6"/>
      <c r="E19" s="6"/>
      <c r="F19" s="6"/>
      <c r="G19" s="6"/>
      <c r="H19" s="6"/>
      <c r="I19" s="6"/>
    </row>
    <row r="20" spans="1:9" x14ac:dyDescent="0.25">
      <c r="A20" s="6"/>
      <c r="B20" s="6" t="s">
        <v>72</v>
      </c>
      <c r="C20" s="6"/>
      <c r="D20" s="6"/>
      <c r="E20" s="6"/>
      <c r="F20" s="6"/>
      <c r="G20" s="6"/>
      <c r="H20" s="6" t="s">
        <v>42</v>
      </c>
      <c r="I20" s="6"/>
    </row>
    <row r="21" spans="1:9" x14ac:dyDescent="0.25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</sheetData>
  <mergeCells count="10">
    <mergeCell ref="C14:D14"/>
    <mergeCell ref="E14:F14"/>
    <mergeCell ref="G14:H14"/>
    <mergeCell ref="G13:H13"/>
    <mergeCell ref="E13:F13"/>
    <mergeCell ref="G3:I3"/>
    <mergeCell ref="C12:D12"/>
    <mergeCell ref="E12:F12"/>
    <mergeCell ref="G12:H12"/>
    <mergeCell ref="C13:D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67"/>
  <sheetViews>
    <sheetView topLeftCell="A43" workbookViewId="0">
      <selection activeCell="K65" sqref="K65"/>
    </sheetView>
  </sheetViews>
  <sheetFormatPr defaultRowHeight="15" x14ac:dyDescent="0.25"/>
  <cols>
    <col min="1" max="1" width="6" customWidth="1"/>
    <col min="7" max="7" width="11.28515625" customWidth="1"/>
    <col min="8" max="8" width="5.5703125" customWidth="1"/>
  </cols>
  <sheetData>
    <row r="5" spans="2:10" x14ac:dyDescent="0.25">
      <c r="G5" t="s">
        <v>0</v>
      </c>
    </row>
    <row r="6" spans="2:10" x14ac:dyDescent="0.25">
      <c r="G6" t="s">
        <v>1</v>
      </c>
    </row>
    <row r="7" spans="2:10" x14ac:dyDescent="0.25">
      <c r="G7" t="s">
        <v>2</v>
      </c>
    </row>
    <row r="8" spans="2:10" x14ac:dyDescent="0.25">
      <c r="G8" t="s">
        <v>3</v>
      </c>
    </row>
    <row r="9" spans="2:10" x14ac:dyDescent="0.25">
      <c r="G9" t="s">
        <v>4</v>
      </c>
    </row>
    <row r="12" spans="2:10" x14ac:dyDescent="0.25">
      <c r="B12" s="74" t="s">
        <v>5</v>
      </c>
      <c r="C12" s="74"/>
      <c r="D12" s="74"/>
      <c r="E12" s="74"/>
      <c r="F12" s="74"/>
      <c r="G12" s="74"/>
      <c r="H12" s="74"/>
      <c r="I12" s="74"/>
      <c r="J12" s="74"/>
    </row>
    <row r="13" spans="2:10" x14ac:dyDescent="0.25">
      <c r="B13" s="75"/>
      <c r="C13" s="75"/>
      <c r="D13" s="75"/>
      <c r="E13" s="75"/>
      <c r="F13" s="75"/>
      <c r="G13" s="75"/>
      <c r="H13" s="75"/>
      <c r="I13" s="75"/>
      <c r="J13" s="75"/>
    </row>
    <row r="14" spans="2:10" x14ac:dyDescent="0.25">
      <c r="B14" s="75"/>
      <c r="C14" s="75"/>
      <c r="D14" s="75"/>
      <c r="E14" s="75"/>
      <c r="F14" s="75"/>
      <c r="G14" s="75"/>
      <c r="H14" s="75"/>
      <c r="I14" s="75"/>
      <c r="J14" s="75"/>
    </row>
    <row r="15" spans="2:10" ht="15.75" x14ac:dyDescent="0.25">
      <c r="B15" s="74" t="s">
        <v>54</v>
      </c>
      <c r="C15" s="74"/>
      <c r="D15" s="74"/>
      <c r="E15" s="74"/>
      <c r="F15" s="74"/>
      <c r="G15" s="74"/>
      <c r="H15" s="74"/>
      <c r="I15" s="74"/>
      <c r="J15" s="74"/>
    </row>
    <row r="16" spans="2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1" ht="22.5" x14ac:dyDescent="0.3">
      <c r="B17" s="76" t="s">
        <v>6</v>
      </c>
      <c r="C17" s="76"/>
      <c r="D17" s="76"/>
      <c r="E17" s="76"/>
      <c r="F17" s="76"/>
      <c r="G17" s="76"/>
      <c r="H17" s="76"/>
      <c r="I17" s="76"/>
      <c r="J17" s="76"/>
      <c r="K17" s="2"/>
    </row>
    <row r="18" spans="2:11" ht="22.5" x14ac:dyDescent="0.3">
      <c r="B18" s="3"/>
      <c r="C18" s="3"/>
      <c r="D18" s="3"/>
      <c r="E18" s="3"/>
      <c r="F18" s="3"/>
      <c r="G18" s="3"/>
      <c r="H18" s="3"/>
      <c r="I18" s="3"/>
      <c r="J18" s="3"/>
      <c r="K18" s="2"/>
    </row>
    <row r="19" spans="2:11" ht="18.75" x14ac:dyDescent="0.3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x14ac:dyDescent="0.25">
      <c r="B20" s="77" t="s">
        <v>7</v>
      </c>
      <c r="C20" s="77"/>
      <c r="D20" s="77"/>
      <c r="E20" s="77"/>
      <c r="F20" s="77"/>
      <c r="G20" s="77"/>
      <c r="H20" s="77"/>
      <c r="I20" s="77"/>
      <c r="J20" s="77"/>
      <c r="K20" s="77"/>
    </row>
    <row r="21" spans="2:11" x14ac:dyDescent="0.25">
      <c r="B21" s="5"/>
      <c r="C21" s="5"/>
      <c r="D21" s="5"/>
      <c r="E21" s="5"/>
      <c r="F21" s="5"/>
      <c r="G21" s="77"/>
      <c r="H21" s="77"/>
      <c r="I21" s="5"/>
      <c r="J21" s="5"/>
      <c r="K21" s="5"/>
    </row>
    <row r="22" spans="2:11" x14ac:dyDescent="0.25">
      <c r="B22" s="78" t="s">
        <v>8</v>
      </c>
      <c r="C22" s="78"/>
      <c r="D22" s="78"/>
      <c r="E22" s="78"/>
      <c r="F22" s="78"/>
      <c r="G22" s="5" t="s">
        <v>51</v>
      </c>
      <c r="H22" s="6" t="s">
        <v>9</v>
      </c>
      <c r="I22" s="7">
        <f>SUM(3048/166.83)</f>
        <v>18.270095306599533</v>
      </c>
      <c r="J22" s="8" t="s">
        <v>10</v>
      </c>
    </row>
    <row r="23" spans="2:11" x14ac:dyDescent="0.25">
      <c r="B23" s="78" t="s">
        <v>11</v>
      </c>
      <c r="C23" s="78"/>
      <c r="D23" s="78"/>
      <c r="E23" s="78"/>
      <c r="F23" s="78"/>
      <c r="G23" s="9" t="s">
        <v>73</v>
      </c>
      <c r="H23" s="10" t="s">
        <v>9</v>
      </c>
      <c r="I23" s="11">
        <f>SUM(I22*1)</f>
        <v>18.270095306599533</v>
      </c>
      <c r="J23" s="12" t="s">
        <v>10</v>
      </c>
    </row>
    <row r="24" spans="2:11" x14ac:dyDescent="0.25">
      <c r="B24" s="10"/>
      <c r="C24" s="10"/>
      <c r="D24" s="10"/>
      <c r="E24" s="10"/>
      <c r="F24" s="10"/>
      <c r="G24" s="79"/>
      <c r="H24" s="79"/>
      <c r="I24" s="10"/>
      <c r="J24" s="10"/>
      <c r="K24" s="10"/>
    </row>
    <row r="25" spans="2:11" x14ac:dyDescent="0.25">
      <c r="B25" s="65" t="s">
        <v>12</v>
      </c>
      <c r="C25" s="65"/>
      <c r="D25" s="65"/>
      <c r="E25" s="65"/>
      <c r="F25" s="5"/>
      <c r="G25" s="5"/>
      <c r="H25" s="5"/>
      <c r="I25" s="5"/>
      <c r="J25" s="5"/>
    </row>
    <row r="26" spans="2:11" ht="22.5" customHeight="1" x14ac:dyDescent="0.25">
      <c r="B26" s="13" t="s">
        <v>13</v>
      </c>
      <c r="C26" s="66" t="s">
        <v>14</v>
      </c>
      <c r="D26" s="67"/>
      <c r="E26" s="67"/>
      <c r="F26" s="68"/>
      <c r="G26" s="13"/>
      <c r="H26" s="66" t="s">
        <v>15</v>
      </c>
      <c r="I26" s="67"/>
      <c r="J26" s="68"/>
    </row>
    <row r="27" spans="2:11" x14ac:dyDescent="0.25">
      <c r="B27" s="14">
        <v>1</v>
      </c>
      <c r="C27" s="47" t="s">
        <v>16</v>
      </c>
      <c r="D27" s="48"/>
      <c r="E27" s="48"/>
      <c r="F27" s="49"/>
      <c r="G27" s="15">
        <v>3048</v>
      </c>
      <c r="H27" s="90">
        <f>I23</f>
        <v>18.270095306599533</v>
      </c>
      <c r="I27" s="91"/>
      <c r="J27" s="92"/>
    </row>
    <row r="28" spans="2:11" x14ac:dyDescent="0.25">
      <c r="B28" s="14">
        <v>2</v>
      </c>
      <c r="C28" s="47" t="s">
        <v>17</v>
      </c>
      <c r="D28" s="48"/>
      <c r="E28" s="48"/>
      <c r="F28" s="49"/>
      <c r="G28" s="16">
        <v>0.2</v>
      </c>
      <c r="H28" s="90">
        <f>SUM(H27*0.2)</f>
        <v>3.6540190613199068</v>
      </c>
      <c r="I28" s="91"/>
      <c r="J28" s="92"/>
    </row>
    <row r="29" spans="2:11" x14ac:dyDescent="0.25">
      <c r="B29" s="14">
        <v>3</v>
      </c>
      <c r="C29" s="47" t="s">
        <v>17</v>
      </c>
      <c r="D29" s="48"/>
      <c r="E29" s="48"/>
      <c r="F29" s="49"/>
      <c r="G29" s="16">
        <v>0.15</v>
      </c>
      <c r="H29" s="90">
        <f>SUM(H27*0.15)</f>
        <v>2.74051429598993</v>
      </c>
      <c r="I29" s="91"/>
      <c r="J29" s="92"/>
    </row>
    <row r="30" spans="2:11" x14ac:dyDescent="0.25">
      <c r="B30" s="14">
        <v>4</v>
      </c>
      <c r="C30" s="47" t="s">
        <v>50</v>
      </c>
      <c r="D30" s="48"/>
      <c r="E30" s="48"/>
      <c r="F30" s="49"/>
      <c r="G30" s="15">
        <v>611</v>
      </c>
      <c r="H30" s="90">
        <f>SUM(G30/166.83*G31)</f>
        <v>3.662410837379368</v>
      </c>
      <c r="I30" s="91"/>
      <c r="J30" s="92"/>
    </row>
    <row r="31" spans="2:11" x14ac:dyDescent="0.25">
      <c r="B31" s="14">
        <v>5</v>
      </c>
      <c r="C31" s="59" t="s">
        <v>18</v>
      </c>
      <c r="D31" s="60"/>
      <c r="E31" s="60"/>
      <c r="F31" s="61"/>
      <c r="G31" s="17">
        <v>1</v>
      </c>
      <c r="H31" s="57"/>
      <c r="I31" s="69"/>
      <c r="J31" s="58"/>
    </row>
    <row r="32" spans="2:11" x14ac:dyDescent="0.25">
      <c r="B32" s="18"/>
      <c r="C32" s="62" t="s">
        <v>19</v>
      </c>
      <c r="D32" s="63"/>
      <c r="E32" s="63"/>
      <c r="F32" s="64"/>
      <c r="G32" s="19"/>
      <c r="H32" s="70">
        <f>SUM(H27:J30)</f>
        <v>28.327039501288738</v>
      </c>
      <c r="I32" s="71"/>
      <c r="J32" s="72"/>
    </row>
    <row r="33" spans="2:11" x14ac:dyDescent="0.25">
      <c r="B33" s="73"/>
      <c r="C33" s="73"/>
      <c r="D33" s="73"/>
      <c r="E33" s="73"/>
      <c r="F33" s="73"/>
      <c r="G33" s="73"/>
      <c r="H33" s="20"/>
      <c r="I33" s="20"/>
      <c r="J33" s="20"/>
    </row>
    <row r="34" spans="2:11" x14ac:dyDescent="0.25">
      <c r="B34" s="21"/>
      <c r="C34" s="21"/>
      <c r="D34" s="21"/>
      <c r="E34" s="21"/>
      <c r="F34" s="21"/>
      <c r="G34" s="21"/>
      <c r="H34" s="22"/>
      <c r="I34" s="22"/>
      <c r="J34" s="22"/>
    </row>
    <row r="35" spans="2:11" x14ac:dyDescent="0.25">
      <c r="B35" s="65" t="s">
        <v>20</v>
      </c>
      <c r="C35" s="65"/>
      <c r="D35" s="65"/>
      <c r="E35" s="65"/>
      <c r="F35" s="65"/>
      <c r="G35" s="65"/>
      <c r="H35" s="23"/>
      <c r="I35" s="23"/>
      <c r="J35" s="23"/>
      <c r="K35" s="6"/>
    </row>
    <row r="36" spans="2:11" ht="100.5" x14ac:dyDescent="0.25">
      <c r="B36" s="13" t="s">
        <v>13</v>
      </c>
      <c r="C36" s="66" t="s">
        <v>21</v>
      </c>
      <c r="D36" s="67"/>
      <c r="E36" s="68"/>
      <c r="F36" s="24" t="s">
        <v>22</v>
      </c>
      <c r="G36" s="13" t="s">
        <v>23</v>
      </c>
      <c r="H36" s="24" t="s">
        <v>24</v>
      </c>
      <c r="I36" s="66" t="s">
        <v>25</v>
      </c>
      <c r="J36" s="68"/>
    </row>
    <row r="37" spans="2:11" x14ac:dyDescent="0.25">
      <c r="B37" s="14">
        <v>1</v>
      </c>
      <c r="C37" s="47" t="s">
        <v>26</v>
      </c>
      <c r="D37" s="48"/>
      <c r="E37" s="49"/>
      <c r="F37" s="25">
        <v>36</v>
      </c>
      <c r="G37" s="25">
        <v>1</v>
      </c>
      <c r="H37" s="25">
        <v>338</v>
      </c>
      <c r="I37" s="57">
        <f>SUM(H37/F37/166.83*G37)</f>
        <v>5.6278180716231425E-2</v>
      </c>
      <c r="J37" s="58"/>
    </row>
    <row r="38" spans="2:11" x14ac:dyDescent="0.25">
      <c r="B38" s="14">
        <v>2</v>
      </c>
      <c r="C38" s="47" t="s">
        <v>27</v>
      </c>
      <c r="D38" s="48"/>
      <c r="E38" s="49"/>
      <c r="F38" s="25">
        <v>1</v>
      </c>
      <c r="G38" s="25">
        <v>1</v>
      </c>
      <c r="H38" s="25">
        <v>3.5</v>
      </c>
      <c r="I38" s="57">
        <f>SUM(H38/F38/166.83*G38)</f>
        <v>2.0979440148654317E-2</v>
      </c>
      <c r="J38" s="58"/>
    </row>
    <row r="39" spans="2:11" x14ac:dyDescent="0.25">
      <c r="B39" s="14">
        <v>3</v>
      </c>
      <c r="C39" s="47" t="s">
        <v>28</v>
      </c>
      <c r="D39" s="48"/>
      <c r="E39" s="49"/>
      <c r="F39" s="25">
        <v>3</v>
      </c>
      <c r="G39" s="25">
        <v>1</v>
      </c>
      <c r="H39" s="25">
        <v>3</v>
      </c>
      <c r="I39" s="57">
        <f>SUM(H39/F39/166.83*G39)</f>
        <v>5.9941257567583768E-3</v>
      </c>
      <c r="J39" s="58"/>
    </row>
    <row r="40" spans="2:11" x14ac:dyDescent="0.25">
      <c r="B40" s="14">
        <v>4</v>
      </c>
      <c r="C40" s="47" t="s">
        <v>29</v>
      </c>
      <c r="D40" s="48"/>
      <c r="E40" s="49"/>
      <c r="F40" s="25">
        <v>12</v>
      </c>
      <c r="G40" s="25">
        <v>1</v>
      </c>
      <c r="H40" s="25">
        <v>300</v>
      </c>
      <c r="I40" s="57">
        <f>SUM(H40/F40/166.83*G40)</f>
        <v>0.1498531439189594</v>
      </c>
      <c r="J40" s="58"/>
    </row>
    <row r="41" spans="2:11" x14ac:dyDescent="0.25">
      <c r="B41" s="14">
        <v>5</v>
      </c>
      <c r="C41" s="47" t="s">
        <v>30</v>
      </c>
      <c r="D41" s="48"/>
      <c r="E41" s="49"/>
      <c r="F41" s="25">
        <v>12</v>
      </c>
      <c r="G41" s="25">
        <v>4</v>
      </c>
      <c r="H41" s="25">
        <v>64</v>
      </c>
      <c r="I41" s="57">
        <f>SUM(H41/F41/166.83*G41)</f>
        <v>0.12787468281084535</v>
      </c>
      <c r="J41" s="58"/>
    </row>
    <row r="42" spans="2:11" x14ac:dyDescent="0.25">
      <c r="B42" s="18"/>
      <c r="C42" s="62" t="s">
        <v>19</v>
      </c>
      <c r="D42" s="63"/>
      <c r="E42" s="64"/>
      <c r="F42" s="19"/>
      <c r="G42" s="19"/>
      <c r="H42" s="19"/>
      <c r="I42" s="93">
        <f>SUM(I37:J41)</f>
        <v>0.36097957335144887</v>
      </c>
      <c r="J42" s="94"/>
    </row>
    <row r="43" spans="2:11" x14ac:dyDescent="0.25">
      <c r="B43" s="22"/>
      <c r="C43" s="26"/>
      <c r="D43" s="26"/>
    </row>
    <row r="44" spans="2:11" x14ac:dyDescent="0.25">
      <c r="B44" s="22"/>
      <c r="C44" s="26"/>
      <c r="D44" s="26"/>
    </row>
    <row r="45" spans="2:11" x14ac:dyDescent="0.25">
      <c r="B45" s="27"/>
      <c r="C45" s="27"/>
      <c r="D45" s="27"/>
    </row>
    <row r="46" spans="2:11" x14ac:dyDescent="0.25">
      <c r="B46" s="65" t="s">
        <v>31</v>
      </c>
      <c r="C46" s="65"/>
      <c r="D46" s="65"/>
    </row>
    <row r="47" spans="2:11" x14ac:dyDescent="0.25">
      <c r="B47" s="13" t="s">
        <v>13</v>
      </c>
      <c r="C47" s="66" t="s">
        <v>32</v>
      </c>
      <c r="D47" s="67"/>
      <c r="E47" s="67"/>
      <c r="F47" s="68"/>
      <c r="G47" s="66" t="s">
        <v>33</v>
      </c>
      <c r="H47" s="68"/>
      <c r="I47" s="66" t="s">
        <v>34</v>
      </c>
      <c r="J47" s="68"/>
    </row>
    <row r="48" spans="2:11" x14ac:dyDescent="0.25">
      <c r="B48" s="28">
        <v>1</v>
      </c>
      <c r="C48" s="47" t="s">
        <v>35</v>
      </c>
      <c r="D48" s="48"/>
      <c r="E48" s="48"/>
      <c r="F48" s="49"/>
      <c r="G48" s="50"/>
      <c r="H48" s="51"/>
      <c r="I48" s="57">
        <f>H32</f>
        <v>28.327039501288738</v>
      </c>
      <c r="J48" s="58"/>
    </row>
    <row r="49" spans="2:11" x14ac:dyDescent="0.25">
      <c r="B49" s="28">
        <v>2</v>
      </c>
      <c r="C49" s="47" t="s">
        <v>36</v>
      </c>
      <c r="D49" s="48"/>
      <c r="E49" s="48"/>
      <c r="F49" s="49"/>
      <c r="G49" s="50"/>
      <c r="H49" s="51"/>
      <c r="I49" s="57">
        <f>I48*0.22</f>
        <v>6.2319486902835219</v>
      </c>
      <c r="J49" s="58"/>
    </row>
    <row r="50" spans="2:11" x14ac:dyDescent="0.25">
      <c r="B50" s="28">
        <v>3</v>
      </c>
      <c r="C50" s="47" t="s">
        <v>37</v>
      </c>
      <c r="D50" s="48"/>
      <c r="E50" s="48"/>
      <c r="F50" s="49"/>
      <c r="G50" s="50"/>
      <c r="H50" s="51"/>
      <c r="I50" s="57">
        <f>I42</f>
        <v>0.36097957335144887</v>
      </c>
      <c r="J50" s="58"/>
    </row>
    <row r="51" spans="2:11" x14ac:dyDescent="0.25">
      <c r="B51" s="28">
        <v>4</v>
      </c>
      <c r="C51" s="47" t="s">
        <v>38</v>
      </c>
      <c r="D51" s="48"/>
      <c r="E51" s="48"/>
      <c r="F51" s="49"/>
      <c r="G51" s="50" t="s">
        <v>52</v>
      </c>
      <c r="H51" s="51"/>
      <c r="I51" s="57">
        <f>I48*0.03</f>
        <v>0.84981118503866215</v>
      </c>
      <c r="J51" s="58"/>
    </row>
    <row r="52" spans="2:11" x14ac:dyDescent="0.25">
      <c r="B52" s="28">
        <v>5</v>
      </c>
      <c r="C52" s="47" t="s">
        <v>39</v>
      </c>
      <c r="D52" s="48"/>
      <c r="E52" s="48"/>
      <c r="F52" s="49"/>
      <c r="G52" s="50" t="s">
        <v>53</v>
      </c>
      <c r="H52" s="51"/>
      <c r="I52" s="57">
        <v>4.2300000000000004</v>
      </c>
      <c r="J52" s="58"/>
    </row>
    <row r="53" spans="2:11" x14ac:dyDescent="0.25">
      <c r="B53" s="28"/>
      <c r="C53" s="59" t="s">
        <v>19</v>
      </c>
      <c r="D53" s="60"/>
      <c r="E53" s="60"/>
      <c r="F53" s="61"/>
      <c r="G53" s="50"/>
      <c r="H53" s="51"/>
      <c r="I53" s="57">
        <f>SUM(I48:J52)</f>
        <v>39.999778949962376</v>
      </c>
      <c r="J53" s="58"/>
    </row>
    <row r="54" spans="2:11" x14ac:dyDescent="0.25">
      <c r="B54" s="28">
        <v>6</v>
      </c>
      <c r="C54" s="47" t="s">
        <v>40</v>
      </c>
      <c r="D54" s="48"/>
      <c r="E54" s="48"/>
      <c r="F54" s="49"/>
      <c r="G54" s="50"/>
      <c r="H54" s="51"/>
      <c r="I54" s="50">
        <v>0</v>
      </c>
      <c r="J54" s="51"/>
    </row>
    <row r="55" spans="2:11" x14ac:dyDescent="0.25">
      <c r="B55" s="18"/>
      <c r="C55" s="52" t="s">
        <v>19</v>
      </c>
      <c r="D55" s="53"/>
      <c r="E55" s="53"/>
      <c r="F55" s="54"/>
      <c r="G55" s="50"/>
      <c r="H55" s="51"/>
      <c r="I55" s="55">
        <f>I53</f>
        <v>39.999778949962376</v>
      </c>
      <c r="J55" s="56"/>
    </row>
    <row r="56" spans="2:11" hidden="1" x14ac:dyDescent="0.25">
      <c r="B56" s="22"/>
      <c r="C56" s="29"/>
      <c r="D56" s="29"/>
      <c r="E56" s="29"/>
    </row>
    <row r="57" spans="2:11" hidden="1" x14ac:dyDescent="0.25">
      <c r="B57" s="22"/>
      <c r="C57" s="29"/>
      <c r="D57" s="29"/>
      <c r="E57" s="29"/>
    </row>
    <row r="58" spans="2:11" hidden="1" x14ac:dyDescent="0.25">
      <c r="B58" s="30"/>
      <c r="C58" s="30"/>
      <c r="D58" s="30"/>
      <c r="E58" s="30"/>
      <c r="K58" s="30"/>
    </row>
    <row r="59" spans="2:11" x14ac:dyDescent="0.25">
      <c r="B59" s="44"/>
      <c r="C59" s="44"/>
      <c r="D59" s="44"/>
      <c r="E59" s="44"/>
      <c r="F59" s="30"/>
      <c r="G59" s="30"/>
      <c r="H59" s="46"/>
      <c r="I59" s="46"/>
      <c r="J59" s="46"/>
      <c r="K59" s="46"/>
    </row>
    <row r="60" spans="2:11" x14ac:dyDescent="0.25">
      <c r="B60" s="44" t="s">
        <v>41</v>
      </c>
      <c r="C60" s="44"/>
      <c r="D60" s="44"/>
      <c r="E60" s="44"/>
      <c r="F60" s="30"/>
      <c r="G60" s="31"/>
      <c r="H60" s="44" t="s">
        <v>42</v>
      </c>
      <c r="I60" s="44"/>
      <c r="J60" s="44"/>
      <c r="K60" s="30"/>
    </row>
    <row r="61" spans="2:11" x14ac:dyDescent="0.25">
      <c r="B61" s="30"/>
      <c r="C61" s="30"/>
      <c r="D61" s="30"/>
      <c r="E61" s="30"/>
      <c r="F61" s="30"/>
      <c r="G61" s="30"/>
      <c r="H61" s="30"/>
      <c r="I61" s="30"/>
      <c r="J61" s="30"/>
      <c r="K61" s="30"/>
    </row>
    <row r="62" spans="2:11" x14ac:dyDescent="0.25">
      <c r="B62" s="44" t="s">
        <v>43</v>
      </c>
      <c r="C62" s="44"/>
      <c r="D62" s="44"/>
      <c r="E62" s="30"/>
      <c r="F62" s="30"/>
      <c r="G62" s="31"/>
      <c r="H62" s="45" t="s">
        <v>44</v>
      </c>
      <c r="I62" s="45"/>
      <c r="J62" s="45"/>
      <c r="K62" s="30"/>
    </row>
    <row r="63" spans="2:11" x14ac:dyDescent="0.25"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2:11" x14ac:dyDescent="0.25">
      <c r="B64" s="44" t="s">
        <v>45</v>
      </c>
      <c r="C64" s="44"/>
      <c r="D64" s="44"/>
      <c r="E64" s="30"/>
      <c r="F64" s="30"/>
      <c r="G64" s="30"/>
      <c r="H64" s="30"/>
      <c r="I64" s="30"/>
      <c r="J64" s="30"/>
      <c r="K64" s="30"/>
    </row>
    <row r="65" spans="2:11" ht="24.75" customHeight="1" x14ac:dyDescent="0.25">
      <c r="B65" s="44" t="s">
        <v>46</v>
      </c>
      <c r="C65" s="44"/>
      <c r="D65" s="44"/>
      <c r="E65" s="44"/>
      <c r="F65" s="30"/>
      <c r="G65" s="31"/>
      <c r="H65" s="45" t="s">
        <v>47</v>
      </c>
      <c r="I65" s="45"/>
      <c r="J65" s="45"/>
      <c r="K65" s="30"/>
    </row>
    <row r="66" spans="2:11" x14ac:dyDescent="0.25"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2:11" ht="26.25" customHeight="1" x14ac:dyDescent="0.25">
      <c r="B67" s="44" t="s">
        <v>48</v>
      </c>
      <c r="C67" s="44"/>
      <c r="D67" s="44"/>
      <c r="E67" s="44"/>
      <c r="F67" s="30"/>
      <c r="G67" s="31"/>
      <c r="H67" s="45" t="s">
        <v>49</v>
      </c>
      <c r="I67" s="45"/>
      <c r="J67" s="45"/>
      <c r="K67" s="30"/>
    </row>
  </sheetData>
  <mergeCells count="78">
    <mergeCell ref="B64:D64"/>
    <mergeCell ref="B65:E65"/>
    <mergeCell ref="H65:J65"/>
    <mergeCell ref="B67:E67"/>
    <mergeCell ref="H67:J67"/>
    <mergeCell ref="B59:E59"/>
    <mergeCell ref="H59:K59"/>
    <mergeCell ref="B60:E60"/>
    <mergeCell ref="H60:J60"/>
    <mergeCell ref="B62:D62"/>
    <mergeCell ref="H62:J62"/>
    <mergeCell ref="C54:F54"/>
    <mergeCell ref="G54:H54"/>
    <mergeCell ref="I54:J54"/>
    <mergeCell ref="C55:F55"/>
    <mergeCell ref="G55:H55"/>
    <mergeCell ref="I55:J55"/>
    <mergeCell ref="C52:F52"/>
    <mergeCell ref="G52:H52"/>
    <mergeCell ref="I52:J52"/>
    <mergeCell ref="C53:F53"/>
    <mergeCell ref="G53:H53"/>
    <mergeCell ref="I53:J53"/>
    <mergeCell ref="C50:F50"/>
    <mergeCell ref="G50:H50"/>
    <mergeCell ref="I50:J50"/>
    <mergeCell ref="C51:F51"/>
    <mergeCell ref="G51:H51"/>
    <mergeCell ref="I51:J51"/>
    <mergeCell ref="C48:F48"/>
    <mergeCell ref="G48:H48"/>
    <mergeCell ref="I48:J48"/>
    <mergeCell ref="C49:F49"/>
    <mergeCell ref="G49:H49"/>
    <mergeCell ref="I49:J49"/>
    <mergeCell ref="C42:E42"/>
    <mergeCell ref="I42:J42"/>
    <mergeCell ref="B46:D46"/>
    <mergeCell ref="C47:F47"/>
    <mergeCell ref="G47:H47"/>
    <mergeCell ref="I47:J47"/>
    <mergeCell ref="C39:E39"/>
    <mergeCell ref="I39:J39"/>
    <mergeCell ref="C40:E40"/>
    <mergeCell ref="I40:J40"/>
    <mergeCell ref="C41:E41"/>
    <mergeCell ref="I41:J41"/>
    <mergeCell ref="C36:E36"/>
    <mergeCell ref="I36:J36"/>
    <mergeCell ref="C37:E37"/>
    <mergeCell ref="I37:J37"/>
    <mergeCell ref="C38:E38"/>
    <mergeCell ref="I38:J38"/>
    <mergeCell ref="B35:G35"/>
    <mergeCell ref="C28:F28"/>
    <mergeCell ref="H28:J28"/>
    <mergeCell ref="C29:F29"/>
    <mergeCell ref="H29:J29"/>
    <mergeCell ref="C30:F30"/>
    <mergeCell ref="H30:J30"/>
    <mergeCell ref="C31:F31"/>
    <mergeCell ref="H31:J31"/>
    <mergeCell ref="C32:F32"/>
    <mergeCell ref="H32:J32"/>
    <mergeCell ref="B33:G33"/>
    <mergeCell ref="C27:F27"/>
    <mergeCell ref="H27:J27"/>
    <mergeCell ref="B12:J14"/>
    <mergeCell ref="B15:J15"/>
    <mergeCell ref="B17:J17"/>
    <mergeCell ref="B20:K20"/>
    <mergeCell ref="G21:H21"/>
    <mergeCell ref="B22:F22"/>
    <mergeCell ref="B23:F23"/>
    <mergeCell ref="G24:H24"/>
    <mergeCell ref="B25:E25"/>
    <mergeCell ref="C26:F26"/>
    <mergeCell ref="H26:J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зміни вересень</vt:lpstr>
      <vt:lpstr>вересень</vt:lpstr>
      <vt:lpstr>Лист2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2020-10-05T06:33:13Z</dcterms:modified>
</cp:coreProperties>
</file>